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6801 К ЭФ  (АЭС) рам\Приложение  №1 к ДоЗ Технические требования\"/>
    </mc:Choice>
  </mc:AlternateContent>
  <bookViews>
    <workbookView xWindow="0" yWindow="0" windowWidth="28800" windowHeight="12435"/>
  </bookViews>
  <sheets>
    <sheet name="1" sheetId="1" r:id="rId1"/>
    <sheet name="Лист1" sheetId="2" r:id="rId2"/>
  </sheets>
  <definedNames>
    <definedName name="_xlnm._FilterDatabase" localSheetId="0" hidden="1">'1'!$A$15:$F$16</definedName>
    <definedName name="_xlnm.Print_Area" localSheetId="0">'1'!$A$1:$F$30</definedName>
  </definedNames>
  <calcPr calcId="162913"/>
</workbook>
</file>

<file path=xl/calcChain.xml><?xml version="1.0" encoding="utf-8"?>
<calcChain xmlns="http://schemas.openxmlformats.org/spreadsheetml/2006/main">
  <c r="E26" i="1" l="1"/>
  <c r="F25" i="1" l="1"/>
  <c r="F24" i="1"/>
  <c r="F23" i="1"/>
  <c r="F22" i="1"/>
  <c r="F21" i="1"/>
  <c r="F20" i="1"/>
  <c r="F19" i="1"/>
  <c r="F18" i="1"/>
  <c r="F17" i="1"/>
  <c r="F26" i="1" l="1"/>
</calcChain>
</file>

<file path=xl/sharedStrings.xml><?xml version="1.0" encoding="utf-8"?>
<sst xmlns="http://schemas.openxmlformats.org/spreadsheetml/2006/main" count="46" uniqueCount="39">
  <si>
    <t>1 Га</t>
  </si>
  <si>
    <t>Вид работ</t>
  </si>
  <si>
    <t>Ед. изм.</t>
  </si>
  <si>
    <t>Обоснование</t>
  </si>
  <si>
    <t>ПРОТОКОЛ СОГЛАСОВАНИЯ (ВЕДОМОСТЬ)</t>
  </si>
  <si>
    <t>ДОГОВОРНОЙ ЦЕНЫ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</si>
  <si>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</si>
  <si>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</si>
  <si>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командировочные затраты-500 р/сут</t>
  </si>
  <si>
    <t>к техническому заданию</t>
  </si>
  <si>
    <t>№ сметы</t>
  </si>
  <si>
    <t>Приложение № 1</t>
  </si>
  <si>
    <t>4,4% дефлятор перевода на  2020 год.</t>
  </si>
  <si>
    <t>5,49% зимнее удорожание (для работ по строительству ВЛ)</t>
  </si>
  <si>
    <t>6,3% зимнее удорожание (для работ по строительству ТП)</t>
  </si>
  <si>
    <t>1,5% непредвиденные затраты</t>
  </si>
  <si>
    <t>1,2 - МДС35 пр.2 т.1 п.4. (Производство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ТЗМ=1,2")</t>
  </si>
  <si>
    <t>Договорная цена, руб. без НДС</t>
  </si>
  <si>
    <t>Договорная цена, руб. с НДС -20%</t>
  </si>
  <si>
    <t>ЛСР №72</t>
  </si>
  <si>
    <t>ЛСР №73</t>
  </si>
  <si>
    <t>ЛСР №74</t>
  </si>
  <si>
    <t>ЛСР №75</t>
  </si>
  <si>
    <t>ЛСР №76</t>
  </si>
  <si>
    <t>ЛСР №77</t>
  </si>
  <si>
    <t>ЛСР №78</t>
  </si>
  <si>
    <t>ЛСР №79</t>
  </si>
  <si>
    <t>ЛСР №80</t>
  </si>
  <si>
    <t>ПИР - ВЛ 0,4 кВ длиной до 1000 м</t>
  </si>
  <si>
    <t>ПИР - ВЛ 10 кВ длиной до 1000 м</t>
  </si>
  <si>
    <t>ПИР - КЛ до 35 кВ длиной до 1000 м</t>
  </si>
  <si>
    <t>ПИР - МТП однотрансформаторная</t>
  </si>
  <si>
    <t>ПИР - КТПН однотрансформаторная</t>
  </si>
  <si>
    <t>ПИР - Проклада кабеля (Прокол ГНБ) от 100 м до 1000 м</t>
  </si>
  <si>
    <t>Топосъемка - незастроенная территория</t>
  </si>
  <si>
    <t>Топосъемка - застроенная территория</t>
  </si>
  <si>
    <t>Топосъемка - застроенная территория КЛ</t>
  </si>
  <si>
    <t>1 объект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</si>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</sst>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name val="Arial"/>
    </font>
    <font>
      <b/>
      <i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4" fontId="3" fillId="0" borderId="0" xfId="0" applyNumberFormat="1" applyFont="1" applyAlignment="1">
      <alignment horizontal="left" vertical="center" wrapText="1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/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/>
    </xf>
    <xf numFmtId="0" fontId="5" fillId="0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6</xdr:col>
      <xdr:colOff>209550</xdr:colOff>
      <xdr:row>0</xdr:row>
      <xdr:rowOff>66675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7896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31"/>
  <sheetViews>
    <sheetView tabSelected="1" view="pageBreakPreview" topLeftCell="A10" zoomScale="85" zoomScaleNormal="85" zoomScaleSheetLayoutView="85" workbookViewId="0">
      <selection activeCell="K32" sqref="K32"/>
    </sheetView>
  </sheetViews>
  <sheetFormatPr defaultRowHeight="15.75" x14ac:dyDescent="0.2"/>
  <cols>
    <col min="1" max="1" width="6.85546875" style="3" customWidth="1"/>
    <col min="2" max="2" width="15.7109375" style="3" customWidth="1"/>
    <col min="3" max="3" width="40.85546875" style="3" customWidth="1"/>
    <col min="4" max="4" width="18.7109375" style="3" customWidth="1"/>
    <col min="5" max="6" width="19.28515625" style="5" customWidth="1"/>
    <col min="7" max="7" width="14.140625" style="3" bestFit="1" customWidth="1"/>
    <col min="8" max="16384" width="9.140625" style="3"/>
  </cols>
  <sheetData>
    <row r="1" spans="1:11" x14ac:dyDescent="0.25">
      <c r="E1" s="3"/>
      <c r="F1" s="4" t="s">
        <v>11</v>
      </c>
    </row>
    <row r="2" spans="1:11" x14ac:dyDescent="0.25">
      <c r="E2" s="3"/>
      <c r="F2" s="4" t="s">
        <v>9</v>
      </c>
    </row>
    <row r="4" spans="1:11" x14ac:dyDescent="0.2">
      <c r="A4" s="34" t="s">
        <v>4</v>
      </c>
      <c r="B4" s="34"/>
      <c r="C4" s="34"/>
      <c r="D4" s="34"/>
    </row>
    <row r="5" spans="1:11" x14ac:dyDescent="0.2">
      <c r="C5" s="6" t="s">
        <v>5</v>
      </c>
      <c r="D5" s="35" t="s">
        <v>6</v>
      </c>
      <c r="E5" s="35"/>
      <c r="F5" s="35"/>
    </row>
    <row r="6" spans="1:11" x14ac:dyDescent="0.2">
      <c r="D6" s="7"/>
      <c r="E6" s="8"/>
    </row>
    <row r="7" spans="1:11" x14ac:dyDescent="0.2">
      <c r="A7" s="38" t="s">
        <v>7</v>
      </c>
      <c r="B7" s="38"/>
      <c r="C7" s="38"/>
      <c r="D7" s="38"/>
      <c r="E7" s="38"/>
      <c r="F7" s="38"/>
    </row>
    <row r="8" spans="1:11" x14ac:dyDescent="0.2">
      <c r="B8" s="39" t="s">
        <v>12</v>
      </c>
      <c r="C8" s="39"/>
      <c r="D8" s="9"/>
      <c r="E8" s="8"/>
    </row>
    <row r="9" spans="1:11" x14ac:dyDescent="0.2">
      <c r="B9" s="9" t="s">
        <v>13</v>
      </c>
      <c r="C9" s="9"/>
      <c r="D9" s="9"/>
      <c r="E9" s="8"/>
    </row>
    <row r="10" spans="1:11" x14ac:dyDescent="0.2">
      <c r="B10" s="9" t="s">
        <v>14</v>
      </c>
      <c r="C10" s="9"/>
      <c r="D10" s="9"/>
      <c r="E10" s="8"/>
    </row>
    <row r="11" spans="1:11" x14ac:dyDescent="0.2">
      <c r="B11" s="39" t="s">
        <v>8</v>
      </c>
      <c r="C11" s="39"/>
      <c r="D11" s="9"/>
      <c r="E11" s="8"/>
    </row>
    <row r="12" spans="1:11" x14ac:dyDescent="0.25">
      <c r="B12" s="40" t="s">
        <v>15</v>
      </c>
      <c r="C12" s="40"/>
      <c r="D12" s="10"/>
    </row>
    <row r="13" spans="1:11" ht="66" customHeight="1" x14ac:dyDescent="0.2">
      <c r="B13" s="36" t="s">
        <v>16</v>
      </c>
      <c r="C13" s="36"/>
      <c r="D13" s="36"/>
      <c r="E13" s="36"/>
      <c r="F13" s="36"/>
    </row>
    <row r="14" spans="1:11" s="16" customFormat="1" ht="16.5" thickBot="1" x14ac:dyDescent="0.3">
      <c r="A14" s="11"/>
      <c r="B14" s="11"/>
      <c r="C14" s="12"/>
      <c r="D14" s="13"/>
      <c r="E14" s="14"/>
      <c r="F14" s="14"/>
      <c r="G14" s="15"/>
      <c r="H14" s="15"/>
      <c r="I14" s="15"/>
      <c r="J14" s="15"/>
      <c r="K14" s="15"/>
    </row>
    <row r="15" spans="1:11" s="21" customFormat="1" ht="45.75" customHeight="1" thickBot="1" x14ac:dyDescent="0.3">
      <c r="A15" s="17" t="s">
        <v>10</v>
      </c>
      <c r="B15" s="17" t="s">
        <v>3</v>
      </c>
      <c r="C15" s="18" t="s">
        <v>1</v>
      </c>
      <c r="D15" s="18" t="s">
        <v>2</v>
      </c>
      <c r="E15" s="19" t="s">
        <v>17</v>
      </c>
      <c r="F15" s="20" t="s">
        <v>18</v>
      </c>
    </row>
    <row r="16" spans="1:11" s="21" customFormat="1" ht="16.5" thickBot="1" x14ac:dyDescent="0.3">
      <c r="A16" s="27">
        <v>1</v>
      </c>
      <c r="B16" s="28">
        <v>2</v>
      </c>
      <c r="C16" s="29">
        <v>3</v>
      </c>
      <c r="D16" s="29">
        <v>4</v>
      </c>
      <c r="E16" s="29">
        <v>5</v>
      </c>
      <c r="F16" s="29">
        <v>6</v>
      </c>
    </row>
    <row r="17" spans="1:7" s="26" customFormat="1" ht="18.75" x14ac:dyDescent="0.3">
      <c r="A17" s="22">
        <v>1</v>
      </c>
      <c r="B17" s="23" t="s">
        <v>19</v>
      </c>
      <c r="C17" s="23" t="s">
        <v>28</v>
      </c>
      <c r="D17" s="22" t="s">
        <v>37</v>
      </c>
      <c r="E17" s="24">
        <v>34138.33</v>
      </c>
      <c r="F17" s="24">
        <f t="shared" ref="F17:F25" si="0">E17*1.2</f>
        <v>40965.995999999999</v>
      </c>
      <c r="G17" s="25"/>
    </row>
    <row r="18" spans="1:7" s="26" customFormat="1" ht="18.75" x14ac:dyDescent="0.3">
      <c r="A18" s="22">
        <v>2</v>
      </c>
      <c r="B18" s="23" t="s">
        <v>20</v>
      </c>
      <c r="C18" s="23" t="s">
        <v>29</v>
      </c>
      <c r="D18" s="22" t="s">
        <v>37</v>
      </c>
      <c r="E18" s="24">
        <v>50458.12</v>
      </c>
      <c r="F18" s="24">
        <f t="shared" si="0"/>
        <v>60549.743999999999</v>
      </c>
      <c r="G18" s="25"/>
    </row>
    <row r="19" spans="1:7" s="26" customFormat="1" ht="18.75" x14ac:dyDescent="0.3">
      <c r="A19" s="22">
        <v>3</v>
      </c>
      <c r="B19" s="23" t="s">
        <v>21</v>
      </c>
      <c r="C19" s="23" t="s">
        <v>30</v>
      </c>
      <c r="D19" s="22" t="s">
        <v>37</v>
      </c>
      <c r="E19" s="24">
        <v>273467.45</v>
      </c>
      <c r="F19" s="24">
        <f t="shared" si="0"/>
        <v>328160.94</v>
      </c>
      <c r="G19" s="25"/>
    </row>
    <row r="20" spans="1:7" s="26" customFormat="1" ht="18.75" x14ac:dyDescent="0.3">
      <c r="A20" s="22">
        <v>4</v>
      </c>
      <c r="B20" s="23" t="s">
        <v>22</v>
      </c>
      <c r="C20" s="23" t="s">
        <v>31</v>
      </c>
      <c r="D20" s="22" t="s">
        <v>37</v>
      </c>
      <c r="E20" s="24">
        <v>36636.26</v>
      </c>
      <c r="F20" s="24">
        <f t="shared" si="0"/>
        <v>43963.512000000002</v>
      </c>
      <c r="G20" s="25"/>
    </row>
    <row r="21" spans="1:7" s="26" customFormat="1" ht="18.75" x14ac:dyDescent="0.3">
      <c r="A21" s="22">
        <v>5</v>
      </c>
      <c r="B21" s="23" t="s">
        <v>23</v>
      </c>
      <c r="C21" s="23" t="s">
        <v>32</v>
      </c>
      <c r="D21" s="22" t="s">
        <v>37</v>
      </c>
      <c r="E21" s="24">
        <v>57729.86</v>
      </c>
      <c r="F21" s="24">
        <f t="shared" si="0"/>
        <v>69275.831999999995</v>
      </c>
      <c r="G21" s="25"/>
    </row>
    <row r="22" spans="1:7" s="26" customFormat="1" ht="31.5" x14ac:dyDescent="0.3">
      <c r="A22" s="22">
        <v>6</v>
      </c>
      <c r="B22" s="23" t="s">
        <v>24</v>
      </c>
      <c r="C22" s="23" t="s">
        <v>33</v>
      </c>
      <c r="D22" s="22" t="s">
        <v>37</v>
      </c>
      <c r="E22" s="24">
        <v>1264505.95</v>
      </c>
      <c r="F22" s="24">
        <f t="shared" si="0"/>
        <v>1517407.14</v>
      </c>
      <c r="G22" s="25"/>
    </row>
    <row r="23" spans="1:7" s="26" customFormat="1" ht="31.5" x14ac:dyDescent="0.3">
      <c r="A23" s="22">
        <v>7</v>
      </c>
      <c r="B23" s="23" t="s">
        <v>25</v>
      </c>
      <c r="C23" s="23" t="s">
        <v>34</v>
      </c>
      <c r="D23" s="22" t="s">
        <v>0</v>
      </c>
      <c r="E23" s="24">
        <v>60569.02</v>
      </c>
      <c r="F23" s="24">
        <f t="shared" si="0"/>
        <v>72682.823999999993</v>
      </c>
      <c r="G23" s="25"/>
    </row>
    <row r="24" spans="1:7" s="26" customFormat="1" ht="18.75" x14ac:dyDescent="0.3">
      <c r="A24" s="22">
        <v>8</v>
      </c>
      <c r="B24" s="23" t="s">
        <v>26</v>
      </c>
      <c r="C24" s="23" t="s">
        <v>35</v>
      </c>
      <c r="D24" s="22" t="s">
        <v>0</v>
      </c>
      <c r="E24" s="24">
        <v>103682.66</v>
      </c>
      <c r="F24" s="24">
        <f t="shared" si="0"/>
        <v>124419.192</v>
      </c>
      <c r="G24" s="25"/>
    </row>
    <row r="25" spans="1:7" s="26" customFormat="1" ht="31.5" x14ac:dyDescent="0.3">
      <c r="A25" s="30">
        <v>9</v>
      </c>
      <c r="B25" s="31" t="s">
        <v>27</v>
      </c>
      <c r="C25" s="31" t="s">
        <v>36</v>
      </c>
      <c r="D25" s="30" t="s">
        <v>0</v>
      </c>
      <c r="E25" s="32">
        <v>204189.42</v>
      </c>
      <c r="F25" s="32">
        <f t="shared" si="0"/>
        <v>245027.304</v>
      </c>
      <c r="G25" s="25"/>
    </row>
    <row r="26" spans="1:7" s="26" customFormat="1" ht="18.75" x14ac:dyDescent="0.3">
      <c r="A26" s="41" t="s">
        <v>38</v>
      </c>
      <c r="B26" s="41"/>
      <c r="C26" s="41"/>
      <c r="D26" s="41"/>
      <c r="E26" s="33">
        <f>SUM(E17:E25)</f>
        <v>2085377.0699999998</v>
      </c>
      <c r="F26" s="33">
        <f>SUM(F17:F25)</f>
        <v>2502452.4839999997</v>
      </c>
      <c r="G26" s="25"/>
    </row>
    <row r="28" spans="1:7" ht="18" customHeight="1" x14ac:dyDescent="0.3">
      <c r="A28" s="37"/>
      <c r="B28" s="37"/>
      <c r="C28" s="37"/>
      <c r="F28" s="1"/>
    </row>
    <row r="30" spans="1:7" ht="17.25" x14ac:dyDescent="0.3">
      <c r="A30" s="37"/>
      <c r="B30" s="37"/>
      <c r="C30" s="37"/>
      <c r="F30" s="1"/>
    </row>
    <row r="31" spans="1:7" ht="19.5" customHeight="1" x14ac:dyDescent="0.3">
      <c r="A31" s="37"/>
      <c r="B31" s="37"/>
      <c r="C31" s="37"/>
      <c r="F31" s="2"/>
    </row>
  </sheetData>
  <mergeCells count="11">
    <mergeCell ref="A4:D4"/>
    <mergeCell ref="D5:F5"/>
    <mergeCell ref="B13:F13"/>
    <mergeCell ref="A28:C28"/>
    <mergeCell ref="A31:C31"/>
    <mergeCell ref="A7:F7"/>
    <mergeCell ref="B8:C8"/>
    <mergeCell ref="B12:C12"/>
    <mergeCell ref="B11:C11"/>
    <mergeCell ref="A30:C30"/>
    <mergeCell ref="A26:D2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8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2019-09-18T01:35:37Z</cp:lastPrinted>
  <dcterms:created xsi:type="dcterms:W3CDTF">1996-10-08T23:32:33Z</dcterms:created>
  <dcterms:modified xsi:type="dcterms:W3CDTF">2019-11-11T07:25:39Z</dcterms:modified>
</cp:coreProperties>
</file>